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W:\Nabava\JN2026\JN26-21 Alat i pribor za čišćenje putova\"/>
    </mc:Choice>
  </mc:AlternateContent>
  <xr:revisionPtr revIDLastSave="0" documentId="13_ncr:1_{B5F7DE50-ABC3-4315-9FF1-0A167ECDCBF0}" xr6:coauthVersionLast="47" xr6:coauthVersionMax="47" xr10:uidLastSave="{00000000-0000-0000-0000-000000000000}"/>
  <bookViews>
    <workbookView xWindow="28680" yWindow="-120" windowWidth="29040" windowHeight="15720" xr2:uid="{343746AE-CA7C-45A4-8BD7-78A6D6418CF3}"/>
  </bookViews>
  <sheets>
    <sheet name="JN_26-21 Troškovnik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3" i="1" l="1"/>
  <c r="H31" i="1"/>
  <c r="H32" i="1"/>
  <c r="H33" i="1"/>
  <c r="H34" i="1"/>
  <c r="I32" i="1"/>
  <c r="I31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30" i="1"/>
  <c r="I34" i="1"/>
  <c r="I2" i="1"/>
  <c r="H30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  <c r="I35" i="1" l="1"/>
  <c r="I37" i="1" s="1"/>
  <c r="I38" i="1" s="1"/>
  <c r="I40" i="1" s="1"/>
</calcChain>
</file>

<file path=xl/sharedStrings.xml><?xml version="1.0" encoding="utf-8"?>
<sst xmlns="http://schemas.openxmlformats.org/spreadsheetml/2006/main" count="180" uniqueCount="119">
  <si>
    <t>REDNI BROJ</t>
  </si>
  <si>
    <t>GRUPA  PROIZVODA</t>
  </si>
  <si>
    <t>NAZIV ARTIKLA</t>
  </si>
  <si>
    <t>SPECIFIKACIJA PROIZVODA</t>
  </si>
  <si>
    <t>Potražnja prema iskazima</t>
  </si>
  <si>
    <t>KOLIČINA                                             kom/ l  /m</t>
  </si>
  <si>
    <t>Cijena  ( za 1m ili 1 kg)</t>
  </si>
  <si>
    <t>Ukupna cijena    (bez PDVa)</t>
  </si>
  <si>
    <t>Napomena</t>
  </si>
  <si>
    <t>Ručni vrtni alat</t>
  </si>
  <si>
    <t>Škare za granje, duljina cca 750 mm( fix ili teleskop)</t>
  </si>
  <si>
    <t>Lagane i jake škare za podrezivanje granja i korova do 40 mm, Soft grip ručka, Non stick oštrica s mehanizmom za pojačavanje sile rezanja. Profesionalna upotreba, garancija ( kao primjer/ uputa na proizvođača Fiskars, Gardena, i sl.)</t>
  </si>
  <si>
    <t>kom</t>
  </si>
  <si>
    <t>Škare za granje, duljina cca 650 mm</t>
  </si>
  <si>
    <t>Mačeta za krčenje raslinja</t>
  </si>
  <si>
    <t>ALAT -motorna kosilica</t>
  </si>
  <si>
    <t>Ručna motorna kosilica za krčenje raslinja</t>
  </si>
  <si>
    <t xml:space="preserve">Za rad u svim uvjetima i mogućnost višestruke primjene      SNAGA MOTORA: 0,9 kW/ 1,22 KS (min)
ZAPREMNINA MOTORA: 30 cm3 &gt;
DEBLJINA NITI: 2,4 mm&gt; dvije rezne glave (noževi).
TEŽINA: 5,5 kg=&lt;
GARANCIJA: Navesti uvjete i vremenski period </t>
  </si>
  <si>
    <t>Sjekira - mala</t>
  </si>
  <si>
    <t>Kompozitna drška, zaštita za nož sjekire, mala težine 0,7 kg&lt;, max dužina 360mm</t>
  </si>
  <si>
    <t>Sjekira - velika</t>
  </si>
  <si>
    <t>Kompozitna drška, zaštita za nož sjekire, mala težine 1,9 kg&lt;, max dužina 730mm</t>
  </si>
  <si>
    <t>Ručna pila s fiksnim ili uvlačnim nožem, duljina 50 cm</t>
  </si>
  <si>
    <t>Prijenosna ručna visokokvalitetna ručna pila za manje radove piljenja oko vrta i za aktivnosti na otvorenom. Profesionalna upotreba, preporuka za iskazivanje : Gardena, Fiskars, WOLF -Garten, Draper</t>
  </si>
  <si>
    <t>Ručna pila preklopna, duljina noža 20 cm</t>
  </si>
  <si>
    <t xml:space="preserve">ALAT -akumalatorski ručni </t>
  </si>
  <si>
    <t>Akumulatorska lančana pila za grane (isključivo za rad osoba s certifikatom za rukovanje)</t>
  </si>
  <si>
    <t>Kramp sjekira (motika)</t>
  </si>
  <si>
    <t>Kompozitna drška, Oštrica min 5cm, špica za kamen, dužina max 550 mm. Visokokvalitetni materijali. Profesionalna upotrba - garancija na proizvod</t>
  </si>
  <si>
    <t>Poluga sa šiljkom za kamen i beton, 120 cm</t>
  </si>
  <si>
    <t>Svrdlo za iskopavanje rupa za putokazne stupove promjera 15-17 cm</t>
  </si>
  <si>
    <t xml:space="preserve"> RUČNO SVRDLO ZA ZEMLJU I KAMEN   1050X150</t>
  </si>
  <si>
    <t>Iznos ponude</t>
  </si>
  <si>
    <t>Rabat</t>
  </si>
  <si>
    <t>Ukupni iznos</t>
  </si>
  <si>
    <t>PDV</t>
  </si>
  <si>
    <t>Sve ukupno</t>
  </si>
  <si>
    <r>
      <t xml:space="preserve">   cijena s PDVom  (</t>
    </r>
    <r>
      <rPr>
        <sz val="11"/>
        <color theme="1"/>
        <rFont val="Calibri"/>
        <family val="2"/>
        <charset val="238"/>
      </rPr>
      <t>€)</t>
    </r>
  </si>
  <si>
    <t>Set škara za korov</t>
  </si>
  <si>
    <t>Sitni potrošni materijal</t>
  </si>
  <si>
    <t>Kliješta</t>
  </si>
  <si>
    <t>Kolica za prijevoz materijala (tačke)</t>
  </si>
  <si>
    <t>Kombinirana kliješta</t>
  </si>
  <si>
    <t>Libela s magnetom, mala</t>
  </si>
  <si>
    <t>Zidarska žlica</t>
  </si>
  <si>
    <t>Grablje</t>
  </si>
  <si>
    <t>Kanta za mort</t>
  </si>
  <si>
    <t>Kosir</t>
  </si>
  <si>
    <t>Čekić 500 g</t>
  </si>
  <si>
    <t>Čekić 1000g</t>
  </si>
  <si>
    <t>Drvena ili kompozitna drška</t>
  </si>
  <si>
    <t xml:space="preserve">Kovačka kliješta 250 mm </t>
  </si>
  <si>
    <t>Male i lagane</t>
  </si>
  <si>
    <t>Sjekač visokih grana</t>
  </si>
  <si>
    <t>set</t>
  </si>
  <si>
    <t>Visokokvaliteno kovani alat za radove u kršu."Čuskija"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</si>
  <si>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</si>
  <si>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</si>
  <si>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</si>
  <si>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</si>
  <si>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</si>
  <si>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</si>
  <si>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</si>
  <si>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</si>
  <si>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</si>
  <si>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</si>
  <si>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</si>
  <si>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</si>
  <si>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</si>
  <si>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</si>
  <si>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</si>
  <si>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</si>
  <si>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</si>
  <si>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</si>
  <si>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</si>
  <si>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</si>
  <si>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</si>
  <si>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</si>
  <si>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</si>
  <si>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</si>
  <si>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</si>
  <si>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</si>
  <si>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</si>
  <si>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</si>
  <si>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</si>
  <si>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Akumulatorski alat</t>
  </si>
  <si>
    <t>Aku škare za živicu</t>
  </si>
  <si>
    <t>AKUMULATORSKE ŠKARE ZA ŽIVICU (EINHELL GC-CH 36/61 Li Solo) kao primjer vrste i razine kvalitete. Rad na terenima niskog granja (makija). Set mora sadržavati punjač i dvije baterije.</t>
  </si>
  <si>
    <t>Punjač i baterije mogu se iskazati odvojeno</t>
  </si>
  <si>
    <t>Vrtne škare</t>
  </si>
  <si>
    <t>KLASIČNE VRTNE ŠKARE (FISKARS SINGLESTEP BYPAS P26) male ručne, zaključavanje pozicije</t>
  </si>
  <si>
    <t>Ergonomska drška,160-180 mm, visoko kvalitetni čelik</t>
  </si>
  <si>
    <t xml:space="preserve"> ravna ili kutna varijanta za postavljanje vertikalne signalizacije</t>
  </si>
  <si>
    <t>Lopata+štihača</t>
  </si>
  <si>
    <t>Egonomska drška, male težine, za rad u svim uvjetima- SET</t>
  </si>
  <si>
    <t xml:space="preserve">Žlica za beton </t>
  </si>
  <si>
    <t>Građevinska kanta</t>
  </si>
  <si>
    <t>Vrtlarske škare za živicu</t>
  </si>
  <si>
    <t>Motorna lančana pila</t>
  </si>
  <si>
    <t>Akumulatorski uvrtač sa svrdlom</t>
  </si>
  <si>
    <t>Bušač rupa EINHELL AKU GP-EA 18/150 LI BL-SOLO - primjer</t>
  </si>
  <si>
    <t>30</t>
  </si>
  <si>
    <t>Ručni alat</t>
  </si>
  <si>
    <t>Duboki nasadni ključ SW13</t>
  </si>
  <si>
    <t>Set SDS max udarnih svrdala za beton 16-30</t>
  </si>
  <si>
    <t>Visoko kvalitetno zdarno svrdlo radne dužine 600 mm</t>
  </si>
  <si>
    <t>Može se iskazati i kao pojedinačni artikli</t>
  </si>
  <si>
    <t>31</t>
  </si>
  <si>
    <t>32</t>
  </si>
  <si>
    <t>33</t>
  </si>
  <si>
    <t>Alat</t>
  </si>
  <si>
    <t>Kompresor prijenosni</t>
  </si>
  <si>
    <t>Tlak bojlera: 8 bara
Brzina isporuke: 200 l/min</t>
  </si>
  <si>
    <t>Aku udarni odvijač</t>
  </si>
  <si>
    <t>Prihvat 1/2" Primjer (Bosch UniversalImpactDrive 18V - 350 (bez baterije, bez punjača))</t>
  </si>
  <si>
    <t>Punjač i baterije iz serije Bosch nisu potrebni</t>
  </si>
  <si>
    <t>Agregat</t>
  </si>
  <si>
    <t>Invertorski min snage 1800 W</t>
  </si>
  <si>
    <t xml:space="preserve">Visoko kvalitetna mačeta dizajnirana je za brzo i učinkovito uklanjanje velikih površina vegetacije, bilo da se radi o grmlju ili debelim granama.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</si>
</sst>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n&quot;_-;\-* #,##0.00\ &quot;kn&quot;_-;_-* &quot;-&quot;??\ &quot;kn&quot;_-;_-@_-"/>
    <numFmt numFmtId="164" formatCode="_-* #,##0.00\ [$€-1]_-;\-* #,##0.00\ [$€-1]_-;_-* &quot;-&quot;??\ [$€-1]_-;_-@_-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rgb="FF0061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sz val="11"/>
      <color rgb="FF000000"/>
      <name val="Calibri"/>
    </font>
    <font>
      <sz val="10"/>
      <color rgb="FF000000"/>
      <name val="Helvetica"/>
    </font>
  </fonts>
  <fills count="1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7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1" applyNumberFormat="0" applyAlignment="0" applyProtection="0"/>
    <xf numFmtId="0" fontId="5" fillId="5" borderId="2" applyNumberFormat="0" applyAlignment="0" applyProtection="0"/>
    <xf numFmtId="0" fontId="6" fillId="6" borderId="0" applyNumberFormat="0" applyBorder="0" applyAlignment="0" applyProtection="0"/>
    <xf numFmtId="0" fontId="10" fillId="0" borderId="0"/>
  </cellStyleXfs>
  <cellXfs count="33">
    <xf numFmtId="0" fontId="0" fillId="0" borderId="0" xfId="0"/>
    <xf numFmtId="49" fontId="0" fillId="7" borderId="3" xfId="0" applyNumberFormat="1" applyFill="1" applyBorder="1" applyAlignment="1">
      <alignment horizontal="center" vertical="center" wrapText="1"/>
    </xf>
    <xf numFmtId="0" fontId="0" fillId="7" borderId="3" xfId="0" applyFill="1" applyBorder="1" applyAlignment="1">
      <alignment horizontal="center" vertical="center" wrapText="1"/>
    </xf>
    <xf numFmtId="164" fontId="0" fillId="7" borderId="3" xfId="1" applyNumberFormat="1" applyFont="1" applyFill="1" applyBorder="1" applyAlignment="1">
      <alignment horizontal="center" vertical="center" wrapText="1"/>
    </xf>
    <xf numFmtId="164" fontId="0" fillId="7" borderId="3" xfId="0" applyNumberFormat="1" applyFill="1" applyBorder="1" applyAlignment="1">
      <alignment horizontal="center" vertical="center" wrapText="1"/>
    </xf>
    <xf numFmtId="49" fontId="2" fillId="8" borderId="3" xfId="2" applyNumberFormat="1" applyFill="1" applyBorder="1" applyAlignment="1"/>
    <xf numFmtId="0" fontId="0" fillId="8" borderId="3" xfId="0" applyFill="1" applyBorder="1" applyAlignment="1">
      <alignment vertical="center"/>
    </xf>
    <xf numFmtId="0" fontId="7" fillId="8" borderId="3" xfId="2" applyFont="1" applyFill="1" applyBorder="1" applyAlignment="1">
      <alignment vertical="center" wrapText="1"/>
    </xf>
    <xf numFmtId="0" fontId="2" fillId="8" borderId="3" xfId="2" applyFill="1" applyBorder="1" applyAlignment="1">
      <alignment wrapText="1"/>
    </xf>
    <xf numFmtId="0" fontId="2" fillId="8" borderId="3" xfId="2" applyFill="1" applyBorder="1" applyAlignment="1"/>
    <xf numFmtId="0" fontId="0" fillId="8" borderId="3" xfId="0" applyFill="1" applyBorder="1"/>
    <xf numFmtId="164" fontId="0" fillId="0" borderId="3" xfId="1" applyNumberFormat="1" applyFont="1" applyBorder="1"/>
    <xf numFmtId="164" fontId="0" fillId="0" borderId="3" xfId="0" applyNumberFormat="1" applyBorder="1"/>
    <xf numFmtId="0" fontId="0" fillId="0" borderId="3" xfId="0" applyBorder="1" applyAlignment="1">
      <alignment horizontal="left" vertical="center" wrapText="1"/>
    </xf>
    <xf numFmtId="0" fontId="0" fillId="0" borderId="3" xfId="0" applyBorder="1"/>
    <xf numFmtId="0" fontId="0" fillId="8" borderId="3" xfId="0" applyFill="1" applyBorder="1" applyAlignment="1">
      <alignment vertical="center" wrapText="1"/>
    </xf>
    <xf numFmtId="0" fontId="0" fillId="8" borderId="3" xfId="0" applyFill="1" applyBorder="1" applyAlignment="1">
      <alignment wrapText="1"/>
    </xf>
    <xf numFmtId="164" fontId="0" fillId="0" borderId="0" xfId="1" applyNumberFormat="1" applyFont="1"/>
    <xf numFmtId="164" fontId="0" fillId="0" borderId="0" xfId="0" applyNumberFormat="1"/>
    <xf numFmtId="0" fontId="0" fillId="0" borderId="0" xfId="0" applyAlignment="1">
      <alignment vertical="center" wrapText="1"/>
    </xf>
    <xf numFmtId="164" fontId="0" fillId="0" borderId="4" xfId="0" applyNumberFormat="1" applyBorder="1" applyAlignment="1">
      <alignment wrapText="1"/>
    </xf>
    <xf numFmtId="164" fontId="5" fillId="5" borderId="5" xfId="5" applyNumberFormat="1" applyBorder="1"/>
    <xf numFmtId="164" fontId="4" fillId="4" borderId="6" xfId="4" applyNumberFormat="1" applyBorder="1"/>
    <xf numFmtId="9" fontId="6" fillId="6" borderId="7" xfId="6" applyNumberFormat="1" applyBorder="1"/>
    <xf numFmtId="164" fontId="2" fillId="2" borderId="4" xfId="2" applyNumberFormat="1" applyBorder="1" applyAlignment="1">
      <alignment wrapText="1"/>
    </xf>
    <xf numFmtId="164" fontId="2" fillId="2" borderId="7" xfId="2" applyNumberFormat="1" applyBorder="1"/>
    <xf numFmtId="164" fontId="3" fillId="3" borderId="8" xfId="3" applyNumberFormat="1" applyBorder="1"/>
    <xf numFmtId="164" fontId="3" fillId="3" borderId="9" xfId="3" applyNumberFormat="1" applyBorder="1"/>
    <xf numFmtId="164" fontId="0" fillId="9" borderId="10" xfId="0" applyNumberFormat="1" applyFill="1" applyBorder="1"/>
    <xf numFmtId="0" fontId="0" fillId="0" borderId="0" xfId="0" applyAlignment="1">
      <alignment wrapText="1"/>
    </xf>
    <xf numFmtId="0" fontId="2" fillId="2" borderId="0" xfId="2" applyAlignment="1">
      <alignment wrapText="1"/>
    </xf>
    <xf numFmtId="0" fontId="11" fillId="0" borderId="11" xfId="7" applyFont="1" applyBorder="1" applyAlignment="1">
      <alignment horizontal="left" wrapText="1"/>
    </xf>
    <xf numFmtId="0" fontId="0" fillId="8" borderId="12" xfId="0" applyFill="1" applyBorder="1" applyAlignment="1">
      <alignment vertical="center"/>
    </xf>
  </cellXfs>
  <cellStyles count="8">
    <cellStyle name="Accent4" xfId="6" builtinId="41"/>
    <cellStyle name="Calculation" xfId="4" builtinId="22"/>
    <cellStyle name="Check Cell" xfId="5" builtinId="23"/>
    <cellStyle name="Currency" xfId="1" builtinId="4"/>
    <cellStyle name="Good" xfId="2" builtinId="26"/>
    <cellStyle name="Neutral" xfId="3" builtinId="28"/>
    <cellStyle name="Normal" xfId="0" builtinId="0"/>
    <cellStyle name="Normal 2" xfId="7" xr:uid="{92A1B139-BAB2-4283-BC35-A00C529C02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E4DB0-E161-42AE-90F9-07F131E46442}">
  <sheetPr codeName="Sheet1">
    <tabColor theme="4" tint="0.39997558519241921"/>
  </sheetPr>
  <dimension ref="A1:S40"/>
  <sheetViews>
    <sheetView tabSelected="1" zoomScale="70" zoomScaleNormal="70" workbookViewId="0">
      <selection activeCell="Q11" sqref="Q11"/>
    </sheetView>
  </sheetViews>
  <sheetFormatPr defaultRowHeight="15" x14ac:dyDescent="0.25"/>
  <cols>
    <col min="1" max="1" width="13.7109375" customWidth="1"/>
    <col min="2" max="2" width="23.7109375" customWidth="1"/>
    <col min="3" max="3" width="17.7109375" style="19" customWidth="1"/>
    <col min="4" max="4" width="58" customWidth="1"/>
    <col min="7" max="7" width="12.42578125" style="17" customWidth="1"/>
    <col min="8" max="8" width="12.42578125" style="18" customWidth="1"/>
    <col min="9" max="9" width="17.5703125" style="18" customWidth="1"/>
    <col min="10" max="10" width="39.5703125" customWidth="1"/>
  </cols>
  <sheetData>
    <row r="1" spans="1:19" ht="60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4" t="s">
        <v>37</v>
      </c>
      <c r="I1" s="4" t="s">
        <v>7</v>
      </c>
      <c r="J1" s="2" t="s">
        <v>8</v>
      </c>
    </row>
    <row r="2" spans="1:19" ht="60" x14ac:dyDescent="0.25">
      <c r="A2" s="5" t="s">
        <v>56</v>
      </c>
      <c r="B2" s="6" t="s">
        <v>9</v>
      </c>
      <c r="C2" s="7" t="s">
        <v>10</v>
      </c>
      <c r="D2" s="8" t="s">
        <v>11</v>
      </c>
      <c r="E2" s="9">
        <v>90</v>
      </c>
      <c r="F2" s="10" t="s">
        <v>12</v>
      </c>
      <c r="G2" s="11">
        <v>0</v>
      </c>
      <c r="H2" s="12">
        <f t="shared" ref="H2:H34" si="0">G2*1.25</f>
        <v>0</v>
      </c>
      <c r="I2" s="12">
        <f>SUM(E2*G2)</f>
        <v>0</v>
      </c>
      <c r="J2" s="13"/>
    </row>
    <row r="3" spans="1:19" ht="60" x14ac:dyDescent="0.25">
      <c r="A3" s="5" t="s">
        <v>57</v>
      </c>
      <c r="B3" s="6" t="s">
        <v>9</v>
      </c>
      <c r="C3" s="7" t="s">
        <v>13</v>
      </c>
      <c r="D3" s="8" t="s">
        <v>11</v>
      </c>
      <c r="E3" s="10">
        <v>80</v>
      </c>
      <c r="F3" s="10" t="s">
        <v>12</v>
      </c>
      <c r="G3" s="11">
        <v>0</v>
      </c>
      <c r="H3" s="12">
        <f t="shared" si="0"/>
        <v>0</v>
      </c>
      <c r="I3" s="12">
        <f t="shared" ref="I3:I34" si="1">SUM(E3*G3)</f>
        <v>0</v>
      </c>
      <c r="J3" s="14"/>
    </row>
    <row r="4" spans="1:19" ht="60" x14ac:dyDescent="0.25">
      <c r="A4" s="5" t="s">
        <v>58</v>
      </c>
      <c r="B4" s="6" t="s">
        <v>9</v>
      </c>
      <c r="C4" s="15" t="s">
        <v>14</v>
      </c>
      <c r="D4" s="16" t="s">
        <v>118</v>
      </c>
      <c r="E4" s="10">
        <v>35</v>
      </c>
      <c r="F4" s="10" t="s">
        <v>12</v>
      </c>
      <c r="G4" s="11">
        <v>0</v>
      </c>
      <c r="H4" s="12">
        <f t="shared" si="0"/>
        <v>0</v>
      </c>
      <c r="I4" s="12">
        <f t="shared" si="1"/>
        <v>0</v>
      </c>
      <c r="J4" s="14"/>
    </row>
    <row r="5" spans="1:19" ht="90" x14ac:dyDescent="0.25">
      <c r="A5" s="5" t="s">
        <v>59</v>
      </c>
      <c r="B5" s="6" t="s">
        <v>15</v>
      </c>
      <c r="C5" s="15" t="s">
        <v>16</v>
      </c>
      <c r="D5" s="16" t="s">
        <v>17</v>
      </c>
      <c r="E5" s="10">
        <v>15</v>
      </c>
      <c r="F5" s="10" t="s">
        <v>12</v>
      </c>
      <c r="G5" s="11">
        <v>0</v>
      </c>
      <c r="H5" s="12">
        <f t="shared" si="0"/>
        <v>0</v>
      </c>
      <c r="I5" s="12">
        <f t="shared" si="1"/>
        <v>0</v>
      </c>
      <c r="J5" s="14"/>
    </row>
    <row r="6" spans="1:19" ht="30" x14ac:dyDescent="0.25">
      <c r="A6" s="5" t="s">
        <v>60</v>
      </c>
      <c r="B6" s="6" t="s">
        <v>9</v>
      </c>
      <c r="C6" s="7" t="s">
        <v>18</v>
      </c>
      <c r="D6" s="8" t="s">
        <v>19</v>
      </c>
      <c r="E6" s="9">
        <v>25</v>
      </c>
      <c r="F6" s="10" t="s">
        <v>12</v>
      </c>
      <c r="G6" s="11">
        <v>0</v>
      </c>
      <c r="H6" s="12">
        <f t="shared" si="0"/>
        <v>0</v>
      </c>
      <c r="I6" s="12">
        <f t="shared" si="1"/>
        <v>0</v>
      </c>
      <c r="J6" s="13"/>
    </row>
    <row r="7" spans="1:19" ht="30" x14ac:dyDescent="0.25">
      <c r="A7" s="5" t="s">
        <v>61</v>
      </c>
      <c r="B7" s="6" t="s">
        <v>9</v>
      </c>
      <c r="C7" s="7" t="s">
        <v>20</v>
      </c>
      <c r="D7" s="8" t="s">
        <v>21</v>
      </c>
      <c r="E7" s="10">
        <v>20</v>
      </c>
      <c r="F7" s="10" t="s">
        <v>12</v>
      </c>
      <c r="G7" s="11">
        <v>0</v>
      </c>
      <c r="H7" s="12">
        <f t="shared" si="0"/>
        <v>0</v>
      </c>
      <c r="I7" s="12">
        <f t="shared" si="1"/>
        <v>0</v>
      </c>
      <c r="J7" s="14"/>
    </row>
    <row r="8" spans="1:19" ht="60" x14ac:dyDescent="0.25">
      <c r="A8" s="5" t="s">
        <v>62</v>
      </c>
      <c r="B8" s="6" t="s">
        <v>9</v>
      </c>
      <c r="C8" s="15" t="s">
        <v>22</v>
      </c>
      <c r="D8" s="16" t="s">
        <v>23</v>
      </c>
      <c r="E8" s="10">
        <v>50</v>
      </c>
      <c r="F8" s="10" t="s">
        <v>12</v>
      </c>
      <c r="G8" s="11">
        <v>0</v>
      </c>
      <c r="H8" s="12">
        <f t="shared" si="0"/>
        <v>0</v>
      </c>
      <c r="I8" s="12">
        <f t="shared" si="1"/>
        <v>0</v>
      </c>
      <c r="J8" s="14"/>
    </row>
    <row r="9" spans="1:19" ht="60" x14ac:dyDescent="0.25">
      <c r="A9" s="5" t="s">
        <v>63</v>
      </c>
      <c r="B9" s="6" t="s">
        <v>9</v>
      </c>
      <c r="C9" s="15" t="s">
        <v>24</v>
      </c>
      <c r="D9" s="16" t="s">
        <v>23</v>
      </c>
      <c r="E9" s="10">
        <v>100</v>
      </c>
      <c r="F9" s="10" t="s">
        <v>12</v>
      </c>
      <c r="G9" s="11">
        <v>0</v>
      </c>
      <c r="H9" s="12">
        <f t="shared" si="0"/>
        <v>0</v>
      </c>
      <c r="I9" s="12">
        <f t="shared" si="1"/>
        <v>0</v>
      </c>
      <c r="J9" s="14"/>
    </row>
    <row r="10" spans="1:19" ht="90" x14ac:dyDescent="0.25">
      <c r="A10" s="5" t="s">
        <v>64</v>
      </c>
      <c r="B10" s="6" t="s">
        <v>25</v>
      </c>
      <c r="C10" s="7" t="s">
        <v>26</v>
      </c>
      <c r="D10" s="8"/>
      <c r="E10" s="9">
        <v>15</v>
      </c>
      <c r="F10" s="10" t="s">
        <v>12</v>
      </c>
      <c r="G10" s="11">
        <v>0</v>
      </c>
      <c r="H10" s="12">
        <f t="shared" si="0"/>
        <v>0</v>
      </c>
      <c r="I10" s="12">
        <f t="shared" si="1"/>
        <v>0</v>
      </c>
      <c r="J10" s="13"/>
    </row>
    <row r="11" spans="1:19" x14ac:dyDescent="0.25">
      <c r="A11" s="5" t="s">
        <v>65</v>
      </c>
      <c r="B11" s="6" t="s">
        <v>9</v>
      </c>
      <c r="C11" s="7" t="s">
        <v>93</v>
      </c>
      <c r="D11" s="8" t="s">
        <v>94</v>
      </c>
      <c r="E11" s="10">
        <v>25</v>
      </c>
      <c r="F11" s="10" t="s">
        <v>12</v>
      </c>
      <c r="G11" s="11">
        <v>0</v>
      </c>
      <c r="H11" s="12">
        <f t="shared" si="0"/>
        <v>0</v>
      </c>
      <c r="I11" s="12">
        <f t="shared" si="1"/>
        <v>0</v>
      </c>
      <c r="J11" s="14"/>
    </row>
    <row r="12" spans="1:19" ht="30" x14ac:dyDescent="0.25">
      <c r="A12" s="5" t="s">
        <v>66</v>
      </c>
      <c r="B12" s="6" t="s">
        <v>9</v>
      </c>
      <c r="C12" s="15" t="s">
        <v>27</v>
      </c>
      <c r="D12" s="10" t="s">
        <v>28</v>
      </c>
      <c r="E12" s="10">
        <v>20</v>
      </c>
      <c r="F12" s="10" t="s">
        <v>12</v>
      </c>
      <c r="G12" s="11">
        <v>0</v>
      </c>
      <c r="H12" s="12">
        <f t="shared" si="0"/>
        <v>0</v>
      </c>
      <c r="I12" s="12">
        <f t="shared" si="1"/>
        <v>0</v>
      </c>
      <c r="J12" s="14"/>
    </row>
    <row r="13" spans="1:19" ht="45" x14ac:dyDescent="0.25">
      <c r="A13" s="5" t="s">
        <v>67</v>
      </c>
      <c r="B13" s="6" t="s">
        <v>9</v>
      </c>
      <c r="C13" s="15" t="s">
        <v>29</v>
      </c>
      <c r="D13" s="16" t="s">
        <v>55</v>
      </c>
      <c r="E13" s="10">
        <v>10</v>
      </c>
      <c r="F13" s="10" t="s">
        <v>12</v>
      </c>
      <c r="G13" s="11">
        <v>0</v>
      </c>
      <c r="H13" s="12">
        <f t="shared" si="0"/>
        <v>0</v>
      </c>
      <c r="I13" s="12">
        <f t="shared" si="1"/>
        <v>0</v>
      </c>
      <c r="J13" s="14"/>
    </row>
    <row r="14" spans="1:19" ht="75" x14ac:dyDescent="0.25">
      <c r="A14" s="5" t="s">
        <v>68</v>
      </c>
      <c r="B14" s="6" t="s">
        <v>9</v>
      </c>
      <c r="C14" s="7" t="s">
        <v>30</v>
      </c>
      <c r="D14" s="8" t="s">
        <v>31</v>
      </c>
      <c r="E14" s="9">
        <v>15</v>
      </c>
      <c r="F14" s="10" t="s">
        <v>12</v>
      </c>
      <c r="G14" s="11">
        <v>0</v>
      </c>
      <c r="H14" s="12">
        <f t="shared" si="0"/>
        <v>0</v>
      </c>
      <c r="I14" s="12">
        <f t="shared" si="1"/>
        <v>0</v>
      </c>
      <c r="J14" s="13"/>
      <c r="Q14" s="17"/>
      <c r="R14" s="18"/>
      <c r="S14" s="18"/>
    </row>
    <row r="15" spans="1:19" x14ac:dyDescent="0.25">
      <c r="A15" s="5" t="s">
        <v>69</v>
      </c>
      <c r="B15" s="6" t="s">
        <v>9</v>
      </c>
      <c r="C15" s="7" t="s">
        <v>38</v>
      </c>
      <c r="D15" s="8" t="s">
        <v>97</v>
      </c>
      <c r="E15" s="10">
        <v>30</v>
      </c>
      <c r="F15" s="10" t="s">
        <v>12</v>
      </c>
      <c r="G15" s="11"/>
      <c r="H15" s="12">
        <f t="shared" si="0"/>
        <v>0</v>
      </c>
      <c r="I15" s="12">
        <f t="shared" si="1"/>
        <v>0</v>
      </c>
      <c r="J15" s="14"/>
      <c r="Q15" s="17"/>
      <c r="R15" s="18"/>
      <c r="S15" s="18"/>
    </row>
    <row r="16" spans="1:19" x14ac:dyDescent="0.25">
      <c r="A16" s="5" t="s">
        <v>70</v>
      </c>
      <c r="B16" s="6" t="s">
        <v>9</v>
      </c>
      <c r="C16" s="7" t="s">
        <v>48</v>
      </c>
      <c r="D16" s="8" t="s">
        <v>50</v>
      </c>
      <c r="E16" s="9">
        <v>10</v>
      </c>
      <c r="F16" s="10" t="s">
        <v>12</v>
      </c>
      <c r="G16" s="11">
        <v>0</v>
      </c>
      <c r="H16" s="12">
        <f t="shared" si="0"/>
        <v>0</v>
      </c>
      <c r="I16" s="12">
        <f>SUM(E16*G16)</f>
        <v>0</v>
      </c>
      <c r="J16" s="13"/>
    </row>
    <row r="17" spans="1:19" x14ac:dyDescent="0.25">
      <c r="A17" s="5" t="s">
        <v>71</v>
      </c>
      <c r="B17" s="6" t="s">
        <v>9</v>
      </c>
      <c r="C17" s="7" t="s">
        <v>49</v>
      </c>
      <c r="D17" s="8" t="s">
        <v>50</v>
      </c>
      <c r="E17" s="10">
        <v>10</v>
      </c>
      <c r="F17" s="10" t="s">
        <v>12</v>
      </c>
      <c r="G17" s="11">
        <v>0</v>
      </c>
      <c r="H17" s="12">
        <f t="shared" si="0"/>
        <v>0</v>
      </c>
      <c r="I17" s="12">
        <f t="shared" ref="I17:I29" si="2">SUM(E17*G17)</f>
        <v>0</v>
      </c>
      <c r="J17" s="14"/>
    </row>
    <row r="18" spans="1:19" x14ac:dyDescent="0.25">
      <c r="A18" s="5" t="s">
        <v>72</v>
      </c>
      <c r="B18" s="6" t="s">
        <v>9</v>
      </c>
      <c r="C18" s="15" t="s">
        <v>45</v>
      </c>
      <c r="D18" s="8" t="s">
        <v>50</v>
      </c>
      <c r="E18" s="10">
        <v>10</v>
      </c>
      <c r="F18" s="10" t="s">
        <v>12</v>
      </c>
      <c r="G18" s="11">
        <v>0</v>
      </c>
      <c r="H18" s="12">
        <f t="shared" si="0"/>
        <v>0</v>
      </c>
      <c r="I18" s="12">
        <f t="shared" si="2"/>
        <v>0</v>
      </c>
      <c r="J18" s="14"/>
    </row>
    <row r="19" spans="1:19" ht="60" x14ac:dyDescent="0.25">
      <c r="A19" s="5" t="s">
        <v>73</v>
      </c>
      <c r="B19" s="6" t="s">
        <v>85</v>
      </c>
      <c r="C19" s="15" t="s">
        <v>86</v>
      </c>
      <c r="D19" s="30" t="s">
        <v>87</v>
      </c>
      <c r="E19" s="10">
        <v>3</v>
      </c>
      <c r="F19" s="10" t="s">
        <v>12</v>
      </c>
      <c r="G19" s="11">
        <v>0</v>
      </c>
      <c r="H19" s="12">
        <f t="shared" si="0"/>
        <v>0</v>
      </c>
      <c r="I19" s="12">
        <f t="shared" si="2"/>
        <v>0</v>
      </c>
      <c r="J19" s="14" t="s">
        <v>88</v>
      </c>
    </row>
    <row r="20" spans="1:19" x14ac:dyDescent="0.25">
      <c r="A20" s="5" t="s">
        <v>74</v>
      </c>
      <c r="B20" s="6" t="s">
        <v>9</v>
      </c>
      <c r="C20" s="7" t="s">
        <v>46</v>
      </c>
      <c r="D20" s="8" t="s">
        <v>96</v>
      </c>
      <c r="E20" s="9">
        <v>10</v>
      </c>
      <c r="F20" s="10" t="s">
        <v>12</v>
      </c>
      <c r="G20" s="11">
        <v>0</v>
      </c>
      <c r="H20" s="12">
        <f t="shared" si="0"/>
        <v>0</v>
      </c>
      <c r="I20" s="12">
        <f t="shared" si="2"/>
        <v>0</v>
      </c>
      <c r="J20" s="13"/>
    </row>
    <row r="21" spans="1:19" x14ac:dyDescent="0.25">
      <c r="A21" s="5" t="s">
        <v>75</v>
      </c>
      <c r="B21" s="6" t="s">
        <v>9</v>
      </c>
      <c r="C21" s="7" t="s">
        <v>40</v>
      </c>
      <c r="D21" s="8" t="s">
        <v>51</v>
      </c>
      <c r="E21" s="10">
        <v>5</v>
      </c>
      <c r="F21" s="10" t="s">
        <v>12</v>
      </c>
      <c r="G21" s="11">
        <v>0</v>
      </c>
      <c r="H21" s="12">
        <f t="shared" si="0"/>
        <v>0</v>
      </c>
      <c r="I21" s="12">
        <f t="shared" si="2"/>
        <v>0</v>
      </c>
      <c r="J21" s="14"/>
    </row>
    <row r="22" spans="1:19" ht="30" x14ac:dyDescent="0.25">
      <c r="A22" s="5" t="s">
        <v>76</v>
      </c>
      <c r="B22" s="6" t="s">
        <v>9</v>
      </c>
      <c r="C22" s="15" t="s">
        <v>41</v>
      </c>
      <c r="D22" s="16" t="s">
        <v>52</v>
      </c>
      <c r="E22" s="10">
        <v>5</v>
      </c>
      <c r="F22" s="10" t="s">
        <v>12</v>
      </c>
      <c r="G22" s="11">
        <v>0</v>
      </c>
      <c r="H22" s="12">
        <f t="shared" si="0"/>
        <v>0</v>
      </c>
      <c r="I22" s="12">
        <f t="shared" si="2"/>
        <v>0</v>
      </c>
      <c r="J22" s="14"/>
    </row>
    <row r="23" spans="1:19" ht="30" x14ac:dyDescent="0.25">
      <c r="A23" s="5" t="s">
        <v>77</v>
      </c>
      <c r="B23" s="6" t="s">
        <v>9</v>
      </c>
      <c r="C23" s="15" t="s">
        <v>42</v>
      </c>
      <c r="D23" s="16" t="s">
        <v>91</v>
      </c>
      <c r="E23" s="10">
        <v>10</v>
      </c>
      <c r="F23" s="10" t="s">
        <v>12</v>
      </c>
      <c r="G23" s="11">
        <v>0</v>
      </c>
      <c r="H23" s="12">
        <f t="shared" si="0"/>
        <v>0</v>
      </c>
      <c r="I23" s="12">
        <f t="shared" si="2"/>
        <v>0</v>
      </c>
      <c r="J23" s="14"/>
    </row>
    <row r="24" spans="1:19" x14ac:dyDescent="0.25">
      <c r="A24" s="5" t="s">
        <v>78</v>
      </c>
      <c r="B24" s="6" t="s">
        <v>9</v>
      </c>
      <c r="C24" s="7" t="s">
        <v>47</v>
      </c>
      <c r="D24" s="8" t="s">
        <v>53</v>
      </c>
      <c r="E24" s="9">
        <v>10</v>
      </c>
      <c r="F24" s="10" t="s">
        <v>12</v>
      </c>
      <c r="G24" s="11">
        <v>0</v>
      </c>
      <c r="H24" s="12">
        <f t="shared" si="0"/>
        <v>0</v>
      </c>
      <c r="I24" s="12">
        <f t="shared" si="2"/>
        <v>0</v>
      </c>
      <c r="J24" s="13"/>
    </row>
    <row r="25" spans="1:19" ht="30" x14ac:dyDescent="0.25">
      <c r="A25" s="5" t="s">
        <v>79</v>
      </c>
      <c r="B25" s="6" t="s">
        <v>9</v>
      </c>
      <c r="C25" s="7" t="s">
        <v>43</v>
      </c>
      <c r="D25" s="8" t="s">
        <v>92</v>
      </c>
      <c r="E25" s="10">
        <v>20</v>
      </c>
      <c r="F25" s="10" t="s">
        <v>12</v>
      </c>
      <c r="G25" s="11">
        <v>0</v>
      </c>
      <c r="H25" s="12">
        <f t="shared" si="0"/>
        <v>0</v>
      </c>
      <c r="I25" s="12">
        <f t="shared" si="2"/>
        <v>0</v>
      </c>
      <c r="J25" s="14"/>
    </row>
    <row r="26" spans="1:19" ht="26.25" x14ac:dyDescent="0.25">
      <c r="A26" s="5" t="s">
        <v>80</v>
      </c>
      <c r="B26" s="6" t="s">
        <v>9</v>
      </c>
      <c r="C26" s="31" t="s">
        <v>98</v>
      </c>
      <c r="D26" s="10"/>
      <c r="E26" s="10">
        <v>5</v>
      </c>
      <c r="F26" s="10" t="s">
        <v>12</v>
      </c>
      <c r="G26" s="11">
        <v>0</v>
      </c>
      <c r="H26" s="12">
        <f t="shared" si="0"/>
        <v>0</v>
      </c>
      <c r="I26" s="12">
        <f t="shared" si="2"/>
        <v>0</v>
      </c>
      <c r="J26" s="14"/>
    </row>
    <row r="27" spans="1:19" ht="30" x14ac:dyDescent="0.25">
      <c r="A27" s="5" t="s">
        <v>81</v>
      </c>
      <c r="B27" s="6" t="s">
        <v>9</v>
      </c>
      <c r="C27" s="15" t="s">
        <v>89</v>
      </c>
      <c r="D27" s="29" t="s">
        <v>90</v>
      </c>
      <c r="E27" s="10">
        <v>10</v>
      </c>
      <c r="F27" s="10" t="s">
        <v>12</v>
      </c>
      <c r="G27" s="11">
        <v>0</v>
      </c>
      <c r="H27" s="12">
        <f t="shared" si="0"/>
        <v>0</v>
      </c>
      <c r="I27" s="12">
        <f t="shared" si="2"/>
        <v>0</v>
      </c>
      <c r="J27" s="14"/>
    </row>
    <row r="28" spans="1:19" ht="30" x14ac:dyDescent="0.25">
      <c r="A28" s="5" t="s">
        <v>82</v>
      </c>
      <c r="B28" s="6" t="s">
        <v>9</v>
      </c>
      <c r="C28" s="7" t="s">
        <v>99</v>
      </c>
      <c r="D28" s="8" t="s">
        <v>100</v>
      </c>
      <c r="E28" s="9">
        <v>3</v>
      </c>
      <c r="F28" s="10" t="s">
        <v>12</v>
      </c>
      <c r="G28" s="11">
        <v>0</v>
      </c>
      <c r="H28" s="12">
        <f t="shared" si="0"/>
        <v>0</v>
      </c>
      <c r="I28" s="12">
        <f t="shared" si="2"/>
        <v>0</v>
      </c>
      <c r="J28" s="13"/>
      <c r="Q28" s="17"/>
      <c r="R28" s="18"/>
      <c r="S28" s="18"/>
    </row>
    <row r="29" spans="1:19" x14ac:dyDescent="0.25">
      <c r="A29" s="5" t="s">
        <v>83</v>
      </c>
      <c r="B29" s="6" t="s">
        <v>9</v>
      </c>
      <c r="C29" s="7" t="s">
        <v>44</v>
      </c>
      <c r="D29" s="8" t="s">
        <v>95</v>
      </c>
      <c r="E29" s="10">
        <v>10</v>
      </c>
      <c r="F29" s="10" t="s">
        <v>12</v>
      </c>
      <c r="G29" s="11">
        <v>0</v>
      </c>
      <c r="H29" s="12">
        <f t="shared" si="0"/>
        <v>0</v>
      </c>
      <c r="I29" s="12">
        <f t="shared" si="2"/>
        <v>0</v>
      </c>
      <c r="J29" s="14"/>
      <c r="Q29" s="17"/>
      <c r="R29" s="18"/>
      <c r="S29" s="18"/>
    </row>
    <row r="30" spans="1:19" ht="45" x14ac:dyDescent="0.25">
      <c r="A30" s="5" t="s">
        <v>84</v>
      </c>
      <c r="B30" s="10" t="s">
        <v>39</v>
      </c>
      <c r="C30" s="15" t="s">
        <v>104</v>
      </c>
      <c r="D30" s="10" t="s">
        <v>105</v>
      </c>
      <c r="E30" s="10">
        <v>1</v>
      </c>
      <c r="F30" s="10" t="s">
        <v>54</v>
      </c>
      <c r="G30" s="11">
        <v>0</v>
      </c>
      <c r="H30" s="12">
        <f t="shared" si="0"/>
        <v>0</v>
      </c>
      <c r="I30" s="12">
        <f t="shared" si="1"/>
        <v>0</v>
      </c>
      <c r="J30" s="14" t="s">
        <v>106</v>
      </c>
      <c r="Q30" s="17"/>
      <c r="R30" s="18"/>
      <c r="S30" s="18"/>
    </row>
    <row r="31" spans="1:19" ht="45" x14ac:dyDescent="0.25">
      <c r="A31" s="5" t="s">
        <v>101</v>
      </c>
      <c r="B31" s="10" t="s">
        <v>110</v>
      </c>
      <c r="C31" s="15" t="s">
        <v>111</v>
      </c>
      <c r="D31" s="16" t="s">
        <v>112</v>
      </c>
      <c r="E31" s="10">
        <v>1</v>
      </c>
      <c r="F31" s="10" t="s">
        <v>12</v>
      </c>
      <c r="G31" s="11">
        <v>0</v>
      </c>
      <c r="H31" s="12">
        <f t="shared" si="0"/>
        <v>0</v>
      </c>
      <c r="I31" s="12">
        <f t="shared" si="1"/>
        <v>0</v>
      </c>
      <c r="J31" s="14"/>
      <c r="Q31" s="17"/>
      <c r="R31" s="18"/>
      <c r="S31" s="18"/>
    </row>
    <row r="32" spans="1:19" ht="30" x14ac:dyDescent="0.25">
      <c r="A32" s="5" t="s">
        <v>107</v>
      </c>
      <c r="B32" s="32" t="s">
        <v>110</v>
      </c>
      <c r="C32" s="10" t="s">
        <v>113</v>
      </c>
      <c r="D32" s="16" t="s">
        <v>114</v>
      </c>
      <c r="E32" s="10">
        <v>1</v>
      </c>
      <c r="F32" s="10" t="s">
        <v>12</v>
      </c>
      <c r="G32" s="11">
        <v>0</v>
      </c>
      <c r="H32" s="12">
        <f t="shared" si="0"/>
        <v>0</v>
      </c>
      <c r="I32" s="12">
        <f t="shared" si="1"/>
        <v>0</v>
      </c>
      <c r="J32" s="14" t="s">
        <v>115</v>
      </c>
      <c r="Q32" s="17"/>
      <c r="R32" s="18"/>
      <c r="S32" s="18"/>
    </row>
    <row r="33" spans="1:19" x14ac:dyDescent="0.25">
      <c r="A33" s="5" t="s">
        <v>108</v>
      </c>
      <c r="B33" s="10" t="s">
        <v>110</v>
      </c>
      <c r="C33" s="15" t="s">
        <v>116</v>
      </c>
      <c r="D33" s="10" t="s">
        <v>117</v>
      </c>
      <c r="E33" s="10">
        <v>1</v>
      </c>
      <c r="F33" s="10" t="s">
        <v>12</v>
      </c>
      <c r="G33" s="11">
        <v>0</v>
      </c>
      <c r="H33" s="12">
        <f t="shared" si="0"/>
        <v>0</v>
      </c>
      <c r="I33" s="12">
        <f t="shared" si="1"/>
        <v>0</v>
      </c>
      <c r="J33" s="14"/>
      <c r="Q33" s="17"/>
      <c r="R33" s="18"/>
      <c r="S33" s="18"/>
    </row>
    <row r="34" spans="1:19" ht="30" x14ac:dyDescent="0.25">
      <c r="A34" s="5" t="s">
        <v>109</v>
      </c>
      <c r="B34" s="10" t="s">
        <v>102</v>
      </c>
      <c r="C34" s="15" t="s">
        <v>103</v>
      </c>
      <c r="D34" s="16"/>
      <c r="E34" s="10">
        <v>10</v>
      </c>
      <c r="F34" s="10" t="s">
        <v>12</v>
      </c>
      <c r="G34" s="11">
        <v>0</v>
      </c>
      <c r="H34" s="12">
        <f t="shared" si="0"/>
        <v>0</v>
      </c>
      <c r="I34" s="12">
        <f t="shared" si="1"/>
        <v>0</v>
      </c>
      <c r="J34" s="14"/>
      <c r="Q34" s="17"/>
      <c r="R34" s="18"/>
      <c r="S34" s="18"/>
    </row>
    <row r="35" spans="1:19" ht="30" x14ac:dyDescent="0.25">
      <c r="H35" s="20" t="s">
        <v>32</v>
      </c>
      <c r="I35" s="21">
        <f>SUM(I2:I34)</f>
        <v>0</v>
      </c>
    </row>
    <row r="36" spans="1:19" x14ac:dyDescent="0.25">
      <c r="H36" s="22" t="s">
        <v>33</v>
      </c>
      <c r="I36" s="23">
        <v>0</v>
      </c>
    </row>
    <row r="37" spans="1:19" ht="30" x14ac:dyDescent="0.25">
      <c r="H37" s="24" t="s">
        <v>34</v>
      </c>
      <c r="I37" s="25">
        <f>VALUE(I35*(1-I36))</f>
        <v>0</v>
      </c>
    </row>
    <row r="38" spans="1:19" ht="15.75" thickBot="1" x14ac:dyDescent="0.3">
      <c r="H38" s="26" t="s">
        <v>35</v>
      </c>
      <c r="I38" s="27">
        <f>VALUE(I37*1.25)-I37</f>
        <v>0</v>
      </c>
    </row>
    <row r="39" spans="1:19" ht="15.75" thickBot="1" x14ac:dyDescent="0.3"/>
    <row r="40" spans="1:19" ht="15.75" thickBot="1" x14ac:dyDescent="0.3">
      <c r="H40" s="18" t="s">
        <v>36</v>
      </c>
      <c r="I40" s="28">
        <f>VALUE(I37+I38)</f>
        <v>0</v>
      </c>
    </row>
  </sheetData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JN_26-21 Troškovnik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Mladen Vrabec</dc:creator>
  <cp:lastModifiedBy>Mladen Vrabec</cp:lastModifiedBy>
  <dcterms:created xsi:type="dcterms:W3CDTF">2024-01-12T12:11:18Z</dcterms:created>
  <dcterms:modified xsi:type="dcterms:W3CDTF">2026-01-07T10:33:13Z</dcterms:modified>
</cp:coreProperties>
</file>